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3\JN-B\JN3-B-23 ZV aparature\"/>
    </mc:Choice>
  </mc:AlternateContent>
  <xr:revisionPtr revIDLastSave="0" documentId="13_ncr:1_{9232905E-F25E-409E-9338-4CF98B6746FD}" xr6:coauthVersionLast="36" xr6:coauthVersionMax="36" xr10:uidLastSave="{00000000-0000-0000-0000-000000000000}"/>
  <bookViews>
    <workbookView xWindow="0" yWindow="0" windowWidth="25200" windowHeight="11775" activeTab="8" xr2:uid="{154D0CC4-C46A-4DBB-8BCC-77A75C684455}"/>
  </bookViews>
  <sheets>
    <sheet name="1. sklop" sheetId="1" r:id="rId1"/>
    <sheet name="2. sklop" sheetId="2" r:id="rId2"/>
    <sheet name="3. sklop" sheetId="3" r:id="rId3"/>
    <sheet name="4. sklop" sheetId="4" r:id="rId4"/>
    <sheet name="5. sklop" sheetId="5" r:id="rId5"/>
    <sheet name="6. sklop" sheetId="6" r:id="rId6"/>
    <sheet name="7. sklop" sheetId="7" r:id="rId7"/>
    <sheet name="8. sklop" sheetId="8" r:id="rId8"/>
    <sheet name="9. sklop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7" l="1"/>
  <c r="C10" i="7" s="1"/>
  <c r="C9" i="9"/>
  <c r="C8" i="9"/>
  <c r="C7" i="9"/>
  <c r="H4" i="9"/>
  <c r="C10" i="9" s="1"/>
  <c r="C9" i="8"/>
  <c r="C8" i="8"/>
  <c r="C7" i="8"/>
  <c r="H4" i="8"/>
  <c r="C10" i="8" s="1"/>
  <c r="C9" i="7"/>
  <c r="C8" i="7"/>
  <c r="C7" i="7"/>
  <c r="C9" i="6"/>
  <c r="C8" i="6"/>
  <c r="C7" i="6"/>
  <c r="H4" i="6"/>
  <c r="C10" i="6" s="1"/>
  <c r="C9" i="5"/>
  <c r="C8" i="5"/>
  <c r="C7" i="5"/>
  <c r="H4" i="5"/>
  <c r="C10" i="5" s="1"/>
  <c r="C11" i="4" l="1"/>
  <c r="C10" i="4"/>
  <c r="C9" i="4"/>
  <c r="H6" i="4"/>
  <c r="H5" i="4"/>
  <c r="C12" i="4" l="1"/>
  <c r="C9" i="3"/>
  <c r="C8" i="3"/>
  <c r="C7" i="3"/>
  <c r="H4" i="3"/>
  <c r="C10" i="3" s="1"/>
  <c r="C12" i="2"/>
  <c r="C11" i="2"/>
  <c r="C10" i="2"/>
  <c r="H6" i="2"/>
  <c r="H7" i="2"/>
  <c r="H8" i="2"/>
  <c r="H4" i="2"/>
  <c r="C13" i="1"/>
  <c r="C12" i="1"/>
  <c r="C11" i="1"/>
  <c r="H6" i="1"/>
  <c r="H7" i="1"/>
  <c r="H8" i="1"/>
  <c r="H4" i="1"/>
  <c r="C13" i="2" l="1"/>
  <c r="C14" i="1"/>
</calcChain>
</file>

<file path=xl/sharedStrings.xml><?xml version="1.0" encoding="utf-8"?>
<sst xmlns="http://schemas.openxmlformats.org/spreadsheetml/2006/main" count="239" uniqueCount="50">
  <si>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</si>
  <si>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</si>
  <si>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</si>
  <si>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</si>
  <si>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</si>
  <si>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</si>
  <si>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</si>
  <si>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</si>
  <si>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končna 
vrednost v €</t>
  </si>
  <si>
    <t>Proizvajalec ponujene opreme</t>
  </si>
  <si>
    <t>Tip ponujene 
opreme</t>
  </si>
  <si>
    <t xml:space="preserve">1. </t>
  </si>
  <si>
    <t>kom</t>
  </si>
  <si>
    <t xml:space="preserve">Zobozdravstvena enota za specialistične in odrasle ambulante </t>
  </si>
  <si>
    <t xml:space="preserve">Zobozdravstvena enota otroške ambulante </t>
  </si>
  <si>
    <t>Električni aspirator  oz. aparat za sukcijo - na prevoznem stojalu</t>
  </si>
  <si>
    <t>Kompresor</t>
  </si>
  <si>
    <t>Manjši kompresor s pokrovom za hrup</t>
  </si>
  <si>
    <t xml:space="preserve">Večji kompresor </t>
  </si>
  <si>
    <t>Varilec folije</t>
  </si>
  <si>
    <t>SPECIFIKACIJA PREDRAČUNA 2. SKLOP</t>
  </si>
  <si>
    <t>SPECIFIKACIJA PREDRAČUNA 3. SKLOP</t>
  </si>
  <si>
    <t>SPECIFIKACIJA PREDRAČUNA 4. SKLOP</t>
  </si>
  <si>
    <t>SPECIFIKACIJA PREDRAČUNA 5. SKLOP</t>
  </si>
  <si>
    <t>SPECIFIKACIJA PREDRAČUNA 6. SKLOP</t>
  </si>
  <si>
    <t>SPECIFIKACIJA PREDRAČUNA 7. SKLOP</t>
  </si>
  <si>
    <t>SPECIFIKACIJA PREDRAČUNA 8. SKLOP</t>
  </si>
  <si>
    <t>Operacijska svetilka</t>
  </si>
  <si>
    <t>Polimerizacijska lučka</t>
  </si>
  <si>
    <t>Rdeči kolenčnik</t>
  </si>
  <si>
    <t>Modri kolenčnik</t>
  </si>
  <si>
    <t>Turbina</t>
  </si>
  <si>
    <t>Nasadni inštrumenti</t>
  </si>
  <si>
    <t>2.</t>
  </si>
  <si>
    <t>3.</t>
  </si>
  <si>
    <t>4.</t>
  </si>
  <si>
    <t xml:space="preserve">NETO VREDNOST: </t>
  </si>
  <si>
    <t xml:space="preserve">POPUSTI/RABATI: </t>
  </si>
  <si>
    <t xml:space="preserve">DDV: </t>
  </si>
  <si>
    <t xml:space="preserve">KONČNA VREDNOST: </t>
  </si>
  <si>
    <t>NETO VREDNOST:</t>
  </si>
  <si>
    <t>SPECIFIKACIJA PREDRAČUNA 9. SKLOP</t>
  </si>
  <si>
    <t>Namizni sterilizator</t>
  </si>
  <si>
    <t>Ultrazvočna naprava za kirurgijo</t>
  </si>
  <si>
    <t xml:space="preserve">SPECIFIKACIJA PREDRAČUNA : Podroben prikaz – specifikacija predračuna je obvezna priloga tega predračuna in jo </t>
  </si>
  <si>
    <t xml:space="preserve"> ponudnik pripravi v takšni obliki kot je običajna za prikaz na računu. Iz specifikacije mora biti razvidno ovrednotenje  v skladu z opisom</t>
  </si>
  <si>
    <t>Za vzdrževanje mora ponudnik obvezno napisati priporočila oz. zahteve proizvajalca glede rednih preventivnih servisov.</t>
  </si>
  <si>
    <t xml:space="preserve">PREDRAČUN POTROŠNEGA MATERIALA IN VITALNIH REZERVNIH DELOV: Ponudnik naj priloži predračun </t>
  </si>
  <si>
    <t xml:space="preserve">potrošnega materiala in vitalnih rezervnih delov. Potrošni material in vitalni rezervni deli morajo biti navedeni v slovenskem jeziku </t>
  </si>
  <si>
    <t>(opis materiala, pakiranje, količina, kataloška številka in cena)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</si>
</sst>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Border="1"/>
    <xf numFmtId="0" fontId="3" fillId="0" borderId="0" xfId="0" applyFont="1" applyBorder="1"/>
    <xf numFmtId="0" fontId="3" fillId="0" borderId="0" xfId="0" applyFont="1"/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5" xfId="0" applyFont="1" applyBorder="1" applyAlignment="1">
      <alignment wrapText="1"/>
    </xf>
    <xf numFmtId="0" fontId="1" fillId="0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0" fontId="3" fillId="0" borderId="9" xfId="0" applyFont="1" applyBorder="1" applyAlignment="1">
      <alignment wrapText="1"/>
    </xf>
    <xf numFmtId="164" fontId="1" fillId="0" borderId="6" xfId="0" applyNumberFormat="1" applyFont="1" applyFill="1" applyBorder="1" applyAlignment="1">
      <alignment horizontal="center"/>
    </xf>
    <xf numFmtId="164" fontId="1" fillId="0" borderId="7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9" xfId="0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9" fontId="1" fillId="0" borderId="9" xfId="0" applyNumberFormat="1" applyFont="1" applyBorder="1" applyAlignment="1" applyProtection="1">
      <alignment horizontal="center" wrapText="1"/>
      <protection locked="0"/>
    </xf>
    <xf numFmtId="9" fontId="1" fillId="0" borderId="9" xfId="0" applyNumberFormat="1" applyFont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9" xfId="0" applyFont="1" applyFill="1" applyBorder="1" applyAlignment="1" applyProtection="1">
      <alignment horizontal="center" wrapText="1"/>
      <protection locked="0"/>
    </xf>
    <xf numFmtId="0" fontId="5" fillId="0" borderId="11" xfId="0" applyFont="1" applyBorder="1" applyProtection="1"/>
    <xf numFmtId="0" fontId="5" fillId="0" borderId="10" xfId="0" applyFont="1" applyBorder="1" applyProtection="1"/>
    <xf numFmtId="0" fontId="5" fillId="0" borderId="12" xfId="0" applyFont="1" applyBorder="1" applyProtection="1"/>
    <xf numFmtId="0" fontId="5" fillId="0" borderId="6" xfId="0" applyFont="1" applyBorder="1" applyProtection="1"/>
    <xf numFmtId="0" fontId="5" fillId="0" borderId="7" xfId="0" applyFont="1" applyBorder="1" applyProtection="1"/>
    <xf numFmtId="0" fontId="5" fillId="0" borderId="8" xfId="0" applyFont="1" applyBorder="1" applyProtection="1"/>
    <xf numFmtId="0" fontId="1" fillId="0" borderId="5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E3DC-E514-4CC7-8AED-2DCC56DC3985}">
  <dimension ref="A1:K28"/>
  <sheetViews>
    <sheetView workbookViewId="0">
      <selection activeCell="F20" sqref="F20"/>
    </sheetView>
  </sheetViews>
  <sheetFormatPr defaultRowHeight="15" x14ac:dyDescent="0.25"/>
  <cols>
    <col min="1" max="1" width="5.28515625" customWidth="1"/>
    <col min="2" max="2" width="30.85546875" style="33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47.25" x14ac:dyDescent="0.25">
      <c r="A4" s="11" t="s">
        <v>11</v>
      </c>
      <c r="B4" s="34" t="s">
        <v>13</v>
      </c>
      <c r="C4" s="11" t="s">
        <v>12</v>
      </c>
      <c r="D4" s="12">
        <v>8</v>
      </c>
      <c r="E4" s="46"/>
      <c r="F4" s="48">
        <v>0</v>
      </c>
      <c r="G4" s="49">
        <v>0</v>
      </c>
      <c r="H4" s="15">
        <f>($D4*$E4-($D4*$E4*$F4)+(($D4*$E4-($D4*$E4*$F4))*$G4))</f>
        <v>0</v>
      </c>
      <c r="I4" s="53"/>
      <c r="J4" s="61"/>
      <c r="K4" s="17"/>
    </row>
    <row r="5" spans="1:11" s="18" customFormat="1" ht="15.75" x14ac:dyDescent="0.25">
      <c r="A5" s="11"/>
      <c r="B5" s="34" t="s">
        <v>32</v>
      </c>
      <c r="C5" s="11"/>
      <c r="D5" s="12"/>
      <c r="E5" s="46"/>
      <c r="F5" s="46"/>
      <c r="G5" s="50"/>
      <c r="H5" s="15"/>
      <c r="I5" s="53"/>
      <c r="J5" s="61"/>
      <c r="K5" s="17"/>
    </row>
    <row r="6" spans="1:11" s="18" customFormat="1" ht="15.75" x14ac:dyDescent="0.25">
      <c r="A6" s="35" t="s">
        <v>33</v>
      </c>
      <c r="B6" s="36" t="s">
        <v>29</v>
      </c>
      <c r="C6" s="35" t="s">
        <v>12</v>
      </c>
      <c r="D6" s="37">
        <v>8</v>
      </c>
      <c r="E6" s="47"/>
      <c r="F6" s="51">
        <v>0</v>
      </c>
      <c r="G6" s="52">
        <v>0</v>
      </c>
      <c r="H6" s="15">
        <f t="shared" ref="H6:H8" si="0">($D6*$E6-($D6*$E6*$F6)+(($D6*$E6-($D6*$E6*$F6))*$G6))</f>
        <v>0</v>
      </c>
      <c r="I6" s="54"/>
      <c r="J6" s="62"/>
      <c r="K6" s="17"/>
    </row>
    <row r="7" spans="1:11" s="18" customFormat="1" ht="15.75" x14ac:dyDescent="0.25">
      <c r="A7" s="35" t="s">
        <v>34</v>
      </c>
      <c r="B7" s="36" t="s">
        <v>30</v>
      </c>
      <c r="C7" s="35" t="s">
        <v>12</v>
      </c>
      <c r="D7" s="37">
        <v>8</v>
      </c>
      <c r="E7" s="47"/>
      <c r="F7" s="51">
        <v>0</v>
      </c>
      <c r="G7" s="52">
        <v>0</v>
      </c>
      <c r="H7" s="15">
        <f t="shared" si="0"/>
        <v>0</v>
      </c>
      <c r="I7" s="54"/>
      <c r="J7" s="62"/>
      <c r="K7" s="17"/>
    </row>
    <row r="8" spans="1:11" s="18" customFormat="1" ht="15.75" x14ac:dyDescent="0.25">
      <c r="A8" s="35" t="s">
        <v>35</v>
      </c>
      <c r="B8" s="36" t="s">
        <v>31</v>
      </c>
      <c r="C8" s="35" t="s">
        <v>12</v>
      </c>
      <c r="D8" s="37">
        <v>8</v>
      </c>
      <c r="E8" s="47"/>
      <c r="F8" s="51">
        <v>0</v>
      </c>
      <c r="G8" s="52">
        <v>0</v>
      </c>
      <c r="H8" s="15">
        <f t="shared" si="0"/>
        <v>0</v>
      </c>
      <c r="I8" s="54"/>
      <c r="J8" s="62"/>
      <c r="K8" s="17"/>
    </row>
    <row r="9" spans="1:11" s="18" customFormat="1" ht="15.75" x14ac:dyDescent="0.25">
      <c r="A9" s="19"/>
      <c r="B9" s="20"/>
      <c r="C9" s="19"/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20"/>
      <c r="C10" s="19"/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55" t="s">
        <v>36</v>
      </c>
      <c r="C11" s="40">
        <f>SUM(D4*E4)+(D6*E6)+(D7*E7)+(D8*E8)</f>
        <v>0</v>
      </c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56" t="s">
        <v>37</v>
      </c>
      <c r="C12" s="41">
        <f>SUM(D4*E4*F4)+(D6*E6*F6)+(D7*E7*F7)+(D8*E8*F8)</f>
        <v>0</v>
      </c>
      <c r="D12" s="21"/>
      <c r="E12" s="22"/>
      <c r="F12" s="22"/>
      <c r="G12" s="23"/>
      <c r="H12" s="24"/>
      <c r="I12" s="24"/>
      <c r="J12" s="25"/>
      <c r="K12" s="17"/>
    </row>
    <row r="13" spans="1:11" s="18" customFormat="1" ht="15.75" x14ac:dyDescent="0.25">
      <c r="A13" s="19"/>
      <c r="B13" s="56" t="s">
        <v>38</v>
      </c>
      <c r="C13" s="41">
        <f>SUM(D4*E4*G4)+(D6*E6*G6)+(D7*E7*G7)+(D8*E8*G8)</f>
        <v>0</v>
      </c>
      <c r="D13" s="21"/>
      <c r="E13" s="22"/>
      <c r="F13" s="22"/>
      <c r="G13" s="23"/>
      <c r="H13" s="24"/>
      <c r="I13" s="24"/>
      <c r="J13" s="25"/>
      <c r="K13" s="17"/>
    </row>
    <row r="14" spans="1:11" s="18" customFormat="1" ht="16.5" thickBot="1" x14ac:dyDescent="0.3">
      <c r="A14" s="19"/>
      <c r="B14" s="57" t="s">
        <v>39</v>
      </c>
      <c r="C14" s="44">
        <f>SUM(H4+H6+H7+H8)</f>
        <v>0</v>
      </c>
      <c r="D14" s="21"/>
      <c r="E14" s="22"/>
      <c r="F14" s="22"/>
      <c r="G14" s="23"/>
      <c r="H14" s="24"/>
      <c r="I14" s="24"/>
      <c r="J14" s="25"/>
      <c r="K14" s="17"/>
    </row>
    <row r="15" spans="1:11" s="18" customFormat="1" ht="15.75" x14ac:dyDescent="0.25">
      <c r="A15" s="19"/>
      <c r="B15" s="20"/>
      <c r="C15" s="19"/>
      <c r="D15" s="21"/>
      <c r="E15" s="22"/>
      <c r="F15" s="22"/>
      <c r="G15" s="23"/>
      <c r="H15" s="45"/>
      <c r="I15" s="24"/>
      <c r="J15" s="25"/>
      <c r="K15" s="17"/>
    </row>
    <row r="16" spans="1:11" s="18" customFormat="1" ht="15.75" x14ac:dyDescent="0.25">
      <c r="A16" s="19"/>
      <c r="B16" s="27" t="s">
        <v>44</v>
      </c>
      <c r="C16" s="28"/>
      <c r="D16" s="28"/>
      <c r="E16" s="28"/>
      <c r="F16" s="28"/>
      <c r="G16" s="28"/>
      <c r="H16" s="28"/>
      <c r="I16" s="28"/>
      <c r="J16" s="28"/>
      <c r="K16" s="17"/>
    </row>
    <row r="17" spans="1:11" s="18" customFormat="1" ht="15.75" x14ac:dyDescent="0.25">
      <c r="A17" s="19"/>
      <c r="B17" s="29" t="s">
        <v>45</v>
      </c>
      <c r="C17" s="30"/>
      <c r="D17" s="30"/>
      <c r="E17" s="30"/>
      <c r="F17" s="30"/>
      <c r="G17" s="30"/>
      <c r="H17" s="30"/>
      <c r="I17" s="30"/>
      <c r="J17" s="30"/>
      <c r="K17" s="17"/>
    </row>
    <row r="18" spans="1:11" s="26" customFormat="1" x14ac:dyDescent="0.25">
      <c r="B18" s="29" t="s">
        <v>46</v>
      </c>
      <c r="C18" s="31"/>
      <c r="D18" s="31"/>
      <c r="E18" s="30"/>
      <c r="F18" s="30"/>
      <c r="G18" s="30"/>
      <c r="H18" s="30"/>
      <c r="I18" s="30"/>
      <c r="J18" s="30"/>
    </row>
    <row r="19" spans="1:11" s="1" customFormat="1" x14ac:dyDescent="0.25">
      <c r="B19" s="29"/>
      <c r="C19" s="31"/>
      <c r="D19" s="31"/>
      <c r="E19" s="30"/>
      <c r="F19" s="30"/>
      <c r="G19" s="30"/>
      <c r="H19" s="30"/>
      <c r="I19" s="30"/>
      <c r="J19" s="30"/>
    </row>
    <row r="20" spans="1:11" s="1" customFormat="1" x14ac:dyDescent="0.25">
      <c r="B20" s="29" t="s">
        <v>47</v>
      </c>
      <c r="C20" s="30"/>
      <c r="D20" s="30"/>
      <c r="E20" s="30"/>
      <c r="F20" s="30"/>
      <c r="G20" s="30"/>
      <c r="H20" s="30"/>
      <c r="I20" s="30"/>
      <c r="J20" s="30"/>
    </row>
    <row r="21" spans="1:11" s="1" customFormat="1" x14ac:dyDescent="0.25">
      <c r="B21" s="29" t="s">
        <v>48</v>
      </c>
    </row>
    <row r="22" spans="1:11" s="1" customFormat="1" x14ac:dyDescent="0.25">
      <c r="B22" s="29" t="s">
        <v>49</v>
      </c>
    </row>
    <row r="23" spans="1:11" s="1" customFormat="1" x14ac:dyDescent="0.25">
      <c r="B23" s="29"/>
      <c r="C23" s="30"/>
      <c r="D23" s="30"/>
      <c r="E23" s="30"/>
      <c r="F23" s="30"/>
      <c r="G23" s="30"/>
      <c r="H23" s="30"/>
      <c r="I23" s="30"/>
      <c r="J23" s="30"/>
    </row>
    <row r="24" spans="1:11" s="1" customFormat="1" x14ac:dyDescent="0.25">
      <c r="B24" s="29"/>
    </row>
    <row r="25" spans="1:11" s="1" customFormat="1" x14ac:dyDescent="0.25">
      <c r="B25" s="29"/>
    </row>
    <row r="26" spans="1:11" s="1" customFormat="1" x14ac:dyDescent="0.25">
      <c r="B26" s="32"/>
    </row>
    <row r="27" spans="1:11" s="1" customFormat="1" x14ac:dyDescent="0.25">
      <c r="B27" s="29"/>
    </row>
    <row r="28" spans="1:11" s="1" customFormat="1" x14ac:dyDescent="0.25">
      <c r="B28" s="32"/>
    </row>
  </sheetData>
  <sheetProtection algorithmName="SHA-512" hashValue="rjaM7urbevjZcttQhgX1A+2Hx4dIXjWy+o8BPtXAllgmZGWutnOvLJXZjE0NYqSF9Pbmm75ysnd7e0F5g/Gkmg==" saltValue="vf1GBaCIHKJP+QtTYAWir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69BB-28E8-46CB-820F-EEFD80C8B2D5}">
  <dimension ref="A1:K27"/>
  <sheetViews>
    <sheetView workbookViewId="0">
      <selection activeCell="E19" sqref="E19"/>
    </sheetView>
  </sheetViews>
  <sheetFormatPr defaultRowHeight="15" x14ac:dyDescent="0.25"/>
  <cols>
    <col min="1" max="1" width="5.28515625" customWidth="1"/>
    <col min="2" max="2" width="30.85546875" style="33" customWidth="1"/>
    <col min="3" max="3" width="13.140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31.5" x14ac:dyDescent="0.25">
      <c r="A4" s="11" t="s">
        <v>11</v>
      </c>
      <c r="B4" s="34" t="s">
        <v>14</v>
      </c>
      <c r="C4" s="11" t="s">
        <v>12</v>
      </c>
      <c r="D4" s="12">
        <v>8</v>
      </c>
      <c r="E4" s="46"/>
      <c r="F4" s="48">
        <v>0</v>
      </c>
      <c r="G4" s="49">
        <v>0</v>
      </c>
      <c r="H4" s="15">
        <f>($D4*$E4-($D4*$E4*$F4)+(($D4*$E4-($D4*$E4*$F4))*$G4))</f>
        <v>0</v>
      </c>
      <c r="I4" s="53"/>
      <c r="J4" s="61"/>
      <c r="K4" s="17"/>
    </row>
    <row r="5" spans="1:11" s="18" customFormat="1" ht="15.75" x14ac:dyDescent="0.25">
      <c r="A5" s="35"/>
      <c r="B5" s="39" t="s">
        <v>32</v>
      </c>
      <c r="C5" s="35"/>
      <c r="D5" s="37"/>
      <c r="E5" s="47"/>
      <c r="F5" s="48"/>
      <c r="G5" s="49"/>
      <c r="H5" s="15"/>
      <c r="I5" s="54"/>
      <c r="J5" s="62"/>
      <c r="K5" s="17"/>
    </row>
    <row r="6" spans="1:11" s="18" customFormat="1" ht="15.75" x14ac:dyDescent="0.25">
      <c r="A6" s="35" t="s">
        <v>33</v>
      </c>
      <c r="B6" s="36" t="s">
        <v>29</v>
      </c>
      <c r="C6" s="35" t="s">
        <v>12</v>
      </c>
      <c r="D6" s="37">
        <v>8</v>
      </c>
      <c r="E6" s="47"/>
      <c r="F6" s="48">
        <v>0</v>
      </c>
      <c r="G6" s="49">
        <v>0</v>
      </c>
      <c r="H6" s="15">
        <f t="shared" ref="H6:H8" si="0">($D6*$E6-($D6*$E6*$F6)+(($D6*$E6-($D6*$E6*$F6))*$G6))</f>
        <v>0</v>
      </c>
      <c r="I6" s="54"/>
      <c r="J6" s="62"/>
      <c r="K6" s="17"/>
    </row>
    <row r="7" spans="1:11" s="18" customFormat="1" ht="15.75" x14ac:dyDescent="0.25">
      <c r="A7" s="35" t="s">
        <v>34</v>
      </c>
      <c r="B7" s="36" t="s">
        <v>30</v>
      </c>
      <c r="C7" s="35" t="s">
        <v>12</v>
      </c>
      <c r="D7" s="37">
        <v>8</v>
      </c>
      <c r="E7" s="47"/>
      <c r="F7" s="48">
        <v>0</v>
      </c>
      <c r="G7" s="49">
        <v>0</v>
      </c>
      <c r="H7" s="15">
        <f t="shared" si="0"/>
        <v>0</v>
      </c>
      <c r="I7" s="54"/>
      <c r="J7" s="62"/>
      <c r="K7" s="17"/>
    </row>
    <row r="8" spans="1:11" s="18" customFormat="1" ht="15.75" x14ac:dyDescent="0.25">
      <c r="A8" s="35" t="s">
        <v>35</v>
      </c>
      <c r="B8" s="36" t="s">
        <v>31</v>
      </c>
      <c r="C8" s="35" t="s">
        <v>12</v>
      </c>
      <c r="D8" s="37">
        <v>8</v>
      </c>
      <c r="E8" s="47"/>
      <c r="F8" s="48">
        <v>0</v>
      </c>
      <c r="G8" s="49">
        <v>0</v>
      </c>
      <c r="H8" s="15">
        <f t="shared" si="0"/>
        <v>0</v>
      </c>
      <c r="I8" s="54"/>
      <c r="J8" s="62"/>
      <c r="K8" s="17"/>
    </row>
    <row r="9" spans="1:11" s="18" customFormat="1" ht="16.5" thickBot="1" x14ac:dyDescent="0.3">
      <c r="A9" s="19"/>
      <c r="B9" s="20"/>
      <c r="C9" s="19"/>
      <c r="D9" s="21"/>
      <c r="E9" s="22"/>
      <c r="F9" s="22"/>
      <c r="G9" s="23"/>
      <c r="H9" s="24"/>
      <c r="I9" s="24"/>
      <c r="J9" s="25"/>
      <c r="K9" s="17"/>
    </row>
    <row r="10" spans="1:11" s="18" customFormat="1" ht="15.75" x14ac:dyDescent="0.25">
      <c r="A10" s="19"/>
      <c r="B10" s="55" t="s">
        <v>36</v>
      </c>
      <c r="C10" s="42">
        <f>SUM(D4*E4)+(D6*E6)+(D7*E7)+(D8*E8)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56" t="s">
        <v>37</v>
      </c>
      <c r="C11" s="41">
        <f>SUM(D4*E4*F4)+(D6*E6*F6)+(D7*E7*F7)+(D8*E8*F8)</f>
        <v>0</v>
      </c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56" t="s">
        <v>38</v>
      </c>
      <c r="C12" s="41">
        <f>SUM(D4*E4*G4)+(D6*E6*G6)+(D7*E7*G7)+(D8*E8*G8)</f>
        <v>0</v>
      </c>
      <c r="D12" s="21"/>
      <c r="E12" s="22"/>
      <c r="F12" s="22"/>
      <c r="G12" s="23"/>
      <c r="H12" s="24"/>
      <c r="I12" s="24"/>
      <c r="J12" s="25"/>
      <c r="K12" s="17"/>
    </row>
    <row r="13" spans="1:11" s="18" customFormat="1" ht="16.5" thickBot="1" x14ac:dyDescent="0.3">
      <c r="A13" s="19"/>
      <c r="B13" s="57" t="s">
        <v>39</v>
      </c>
      <c r="C13" s="43">
        <f>SUM(H4+H6+H7+H8)</f>
        <v>0</v>
      </c>
      <c r="D13" s="21"/>
      <c r="E13" s="22"/>
      <c r="F13" s="22"/>
      <c r="G13" s="23"/>
      <c r="H13" s="24"/>
      <c r="I13" s="24"/>
      <c r="J13" s="25"/>
      <c r="K13" s="17"/>
    </row>
    <row r="14" spans="1:11" s="18" customFormat="1" ht="15.75" x14ac:dyDescent="0.25">
      <c r="A14" s="19"/>
      <c r="B14" s="20"/>
      <c r="C14" s="19"/>
      <c r="D14" s="21"/>
      <c r="E14" s="22"/>
      <c r="F14" s="22"/>
      <c r="G14" s="23"/>
      <c r="H14" s="24"/>
      <c r="I14" s="24"/>
      <c r="J14" s="25"/>
      <c r="K14" s="17"/>
    </row>
    <row r="15" spans="1:11" s="18" customFormat="1" ht="15.75" x14ac:dyDescent="0.25">
      <c r="A15" s="19"/>
      <c r="B15" s="27" t="s">
        <v>44</v>
      </c>
      <c r="C15" s="28"/>
      <c r="D15" s="28"/>
      <c r="E15" s="28"/>
      <c r="F15" s="28"/>
      <c r="G15" s="28"/>
      <c r="H15" s="28"/>
      <c r="I15" s="28"/>
      <c r="J15" s="28"/>
      <c r="K15" s="17"/>
    </row>
    <row r="16" spans="1:11" s="18" customFormat="1" ht="15.75" x14ac:dyDescent="0.25">
      <c r="A16" s="19"/>
      <c r="B16" s="29" t="s">
        <v>45</v>
      </c>
      <c r="C16" s="30"/>
      <c r="D16" s="30"/>
      <c r="E16" s="30"/>
      <c r="F16" s="30"/>
      <c r="G16" s="30"/>
      <c r="H16" s="30"/>
      <c r="I16" s="30"/>
      <c r="J16" s="30"/>
      <c r="K16" s="17"/>
    </row>
    <row r="17" spans="2:10" s="26" customFormat="1" x14ac:dyDescent="0.25">
      <c r="B17" s="29" t="s">
        <v>46</v>
      </c>
      <c r="C17" s="31"/>
      <c r="D17" s="31"/>
      <c r="E17" s="30"/>
      <c r="F17" s="30"/>
      <c r="G17" s="30"/>
      <c r="H17" s="30"/>
      <c r="I17" s="30"/>
      <c r="J17" s="30"/>
    </row>
    <row r="18" spans="2:10" s="1" customFormat="1" x14ac:dyDescent="0.25">
      <c r="B18" s="29"/>
      <c r="C18" s="31"/>
      <c r="D18" s="31"/>
      <c r="E18" s="30"/>
      <c r="F18" s="30"/>
      <c r="G18" s="30"/>
      <c r="H18" s="30"/>
      <c r="I18" s="30"/>
      <c r="J18" s="30"/>
    </row>
    <row r="19" spans="2:10" s="1" customFormat="1" x14ac:dyDescent="0.25">
      <c r="B19" s="29" t="s">
        <v>47</v>
      </c>
      <c r="C19" s="30"/>
      <c r="D19" s="30"/>
      <c r="E19" s="30"/>
      <c r="F19" s="30"/>
      <c r="G19" s="30"/>
      <c r="H19" s="30"/>
      <c r="I19" s="30"/>
      <c r="J19" s="30"/>
    </row>
    <row r="20" spans="2:10" s="1" customFormat="1" x14ac:dyDescent="0.25">
      <c r="B20" s="29" t="s">
        <v>48</v>
      </c>
    </row>
    <row r="21" spans="2:10" s="1" customFormat="1" x14ac:dyDescent="0.25">
      <c r="B21" s="29" t="s">
        <v>49</v>
      </c>
    </row>
    <row r="22" spans="2:10" s="1" customFormat="1" x14ac:dyDescent="0.25">
      <c r="B22" s="29"/>
      <c r="C22" s="30"/>
      <c r="D22" s="30"/>
      <c r="E22" s="30"/>
      <c r="F22" s="30"/>
      <c r="G22" s="30"/>
      <c r="H22" s="30"/>
      <c r="I22" s="30"/>
      <c r="J22" s="30"/>
    </row>
    <row r="23" spans="2:10" s="1" customFormat="1" x14ac:dyDescent="0.25">
      <c r="B23" s="29"/>
    </row>
    <row r="24" spans="2:10" s="1" customFormat="1" x14ac:dyDescent="0.25">
      <c r="B24" s="29"/>
    </row>
    <row r="25" spans="2:10" s="1" customFormat="1" x14ac:dyDescent="0.25">
      <c r="B25" s="32"/>
    </row>
    <row r="26" spans="2:10" s="1" customFormat="1" x14ac:dyDescent="0.25">
      <c r="B26" s="29"/>
    </row>
    <row r="27" spans="2:10" s="1" customFormat="1" x14ac:dyDescent="0.25">
      <c r="B27" s="32"/>
    </row>
  </sheetData>
  <sheetProtection algorithmName="SHA-512" hashValue="rXb0jxrke19/cKdGLRrEJR8pgxu4oc7AxeTNtCgd6cSnCW1yAGsnPqAciUXjff05pukZbR7wmblhWjLV0CNjHQ==" saltValue="KZhP0Oo5MExTc68vqteOe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81D1B-0FFB-4945-86A4-7E5774E54F9E}">
  <dimension ref="A1:K24"/>
  <sheetViews>
    <sheetView workbookViewId="0">
      <selection activeCell="E17" sqref="E17"/>
    </sheetView>
  </sheetViews>
  <sheetFormatPr defaultRowHeight="15" x14ac:dyDescent="0.25"/>
  <cols>
    <col min="1" max="1" width="5.28515625" customWidth="1"/>
    <col min="2" max="2" width="30.85546875" style="33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31.5" x14ac:dyDescent="0.25">
      <c r="A4" s="11" t="s">
        <v>11</v>
      </c>
      <c r="B4" s="34" t="s">
        <v>15</v>
      </c>
      <c r="C4" s="11" t="s">
        <v>12</v>
      </c>
      <c r="D4" s="12">
        <v>2</v>
      </c>
      <c r="E4" s="46"/>
      <c r="F4" s="48">
        <v>0</v>
      </c>
      <c r="G4" s="49">
        <v>0</v>
      </c>
      <c r="H4" s="15">
        <f>($D4*$E4-($D4*$E4*$F4)+(($D4*$E4-($D4*$E4*$F4))*$G4))</f>
        <v>0</v>
      </c>
      <c r="I4" s="53"/>
      <c r="J4" s="61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8" t="s">
        <v>36</v>
      </c>
      <c r="C7" s="42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59" t="s">
        <v>37</v>
      </c>
      <c r="C8" s="41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59" t="s">
        <v>38</v>
      </c>
      <c r="C9" s="41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0" t="s">
        <v>39</v>
      </c>
      <c r="C10" s="43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7" t="s">
        <v>44</v>
      </c>
      <c r="C12" s="28"/>
      <c r="D12" s="28"/>
      <c r="E12" s="28"/>
      <c r="F12" s="28"/>
      <c r="G12" s="28"/>
      <c r="H12" s="28"/>
      <c r="I12" s="28"/>
      <c r="J12" s="28"/>
      <c r="K12" s="17"/>
    </row>
    <row r="13" spans="1:11" s="18" customFormat="1" ht="15.75" x14ac:dyDescent="0.25">
      <c r="A13" s="19"/>
      <c r="B13" s="29" t="s">
        <v>45</v>
      </c>
      <c r="C13" s="30"/>
      <c r="D13" s="30"/>
      <c r="E13" s="30"/>
      <c r="F13" s="30"/>
      <c r="G13" s="30"/>
      <c r="H13" s="30"/>
      <c r="I13" s="30"/>
      <c r="J13" s="30"/>
      <c r="K13" s="17"/>
    </row>
    <row r="14" spans="1:11" s="26" customFormat="1" x14ac:dyDescent="0.25">
      <c r="B14" s="29" t="s">
        <v>46</v>
      </c>
      <c r="C14" s="31"/>
      <c r="D14" s="31"/>
      <c r="E14" s="30"/>
      <c r="F14" s="30"/>
      <c r="G14" s="30"/>
      <c r="H14" s="30"/>
      <c r="I14" s="30"/>
      <c r="J14" s="30"/>
    </row>
    <row r="15" spans="1:11" s="1" customFormat="1" x14ac:dyDescent="0.25">
      <c r="B15" s="29"/>
      <c r="C15" s="31"/>
      <c r="D15" s="31"/>
      <c r="E15" s="30"/>
      <c r="F15" s="30"/>
      <c r="G15" s="30"/>
      <c r="H15" s="30"/>
      <c r="I15" s="30"/>
      <c r="J15" s="30"/>
    </row>
    <row r="16" spans="1:11" s="1" customFormat="1" x14ac:dyDescent="0.25">
      <c r="B16" s="29" t="s">
        <v>47</v>
      </c>
      <c r="C16" s="30"/>
      <c r="D16" s="30"/>
      <c r="E16" s="30"/>
      <c r="F16" s="30"/>
      <c r="G16" s="30"/>
      <c r="H16" s="30"/>
      <c r="I16" s="30"/>
      <c r="J16" s="30"/>
    </row>
    <row r="17" spans="2:10" s="1" customFormat="1" x14ac:dyDescent="0.25">
      <c r="B17" s="29" t="s">
        <v>48</v>
      </c>
    </row>
    <row r="18" spans="2:10" s="1" customFormat="1" x14ac:dyDescent="0.25">
      <c r="B18" s="29" t="s">
        <v>49</v>
      </c>
    </row>
    <row r="19" spans="2:10" s="1" customFormat="1" x14ac:dyDescent="0.25">
      <c r="B19" s="29"/>
      <c r="C19" s="30"/>
      <c r="D19" s="30"/>
      <c r="E19" s="30"/>
      <c r="F19" s="30"/>
      <c r="G19" s="30"/>
      <c r="H19" s="30"/>
      <c r="I19" s="30"/>
      <c r="J19" s="30"/>
    </row>
    <row r="20" spans="2:10" s="1" customFormat="1" x14ac:dyDescent="0.25">
      <c r="B20" s="29"/>
    </row>
    <row r="21" spans="2:10" s="1" customFormat="1" x14ac:dyDescent="0.25">
      <c r="B21" s="29"/>
    </row>
    <row r="22" spans="2:10" s="1" customFormat="1" x14ac:dyDescent="0.25">
      <c r="B22" s="32"/>
    </row>
    <row r="23" spans="2:10" s="1" customFormat="1" x14ac:dyDescent="0.25">
      <c r="B23" s="29"/>
    </row>
    <row r="24" spans="2:10" s="1" customFormat="1" x14ac:dyDescent="0.25">
      <c r="B24" s="32"/>
    </row>
  </sheetData>
  <sheetProtection algorithmName="SHA-512" hashValue="+HiFDJgzTaUs+nlICl7fI/X9vW7H/Nrgn4kNUKXWgT5h1l4NfxwbfNKkywlRhmpx3rW5WgybwEjRHFWnzfhyiA==" saltValue="EvsWKOlYzWOddoBIPjtlR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6617-1BDB-4E84-9824-759093BAE716}">
  <dimension ref="A1:K26"/>
  <sheetViews>
    <sheetView workbookViewId="0">
      <selection activeCell="F18" sqref="F18"/>
    </sheetView>
  </sheetViews>
  <sheetFormatPr defaultRowHeight="15" x14ac:dyDescent="0.25"/>
  <cols>
    <col min="1" max="1" width="5.28515625" customWidth="1"/>
    <col min="2" max="2" width="30.85546875" style="33" customWidth="1"/>
    <col min="3" max="3" width="14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4" t="s">
        <v>16</v>
      </c>
      <c r="C4" s="11"/>
      <c r="D4" s="12"/>
      <c r="E4" s="13"/>
      <c r="F4" s="13"/>
      <c r="G4" s="14"/>
      <c r="H4" s="15"/>
      <c r="I4" s="15"/>
      <c r="J4" s="16"/>
      <c r="K4" s="17"/>
    </row>
    <row r="5" spans="1:11" s="18" customFormat="1" ht="31.5" x14ac:dyDescent="0.25">
      <c r="A5" s="35"/>
      <c r="B5" s="36" t="s">
        <v>17</v>
      </c>
      <c r="C5" s="35" t="s">
        <v>12</v>
      </c>
      <c r="D5" s="37">
        <v>4</v>
      </c>
      <c r="E5" s="47"/>
      <c r="F5" s="51">
        <v>0</v>
      </c>
      <c r="G5" s="52">
        <v>0</v>
      </c>
      <c r="H5" s="38">
        <f>($D5*$E5-($D5*$E5*$F5)+(($D5*$E5-($D5*$E5*$F5))*$G5))</f>
        <v>0</v>
      </c>
      <c r="I5" s="54"/>
      <c r="J5" s="62"/>
      <c r="K5" s="17"/>
    </row>
    <row r="6" spans="1:11" s="18" customFormat="1" ht="15.75" x14ac:dyDescent="0.25">
      <c r="A6" s="35"/>
      <c r="B6" s="36" t="s">
        <v>18</v>
      </c>
      <c r="C6" s="35" t="s">
        <v>12</v>
      </c>
      <c r="D6" s="37">
        <v>2</v>
      </c>
      <c r="E6" s="47"/>
      <c r="F6" s="51">
        <v>0</v>
      </c>
      <c r="G6" s="52">
        <v>0</v>
      </c>
      <c r="H6" s="38">
        <f>($D6*$E6-($D6*$E6*$F6)+(($D6*$E6-($D6*$E6*$F6))*$G6))</f>
        <v>0</v>
      </c>
      <c r="I6" s="54"/>
      <c r="J6" s="62"/>
      <c r="K6" s="17"/>
    </row>
    <row r="7" spans="1:11" s="18" customFormat="1" ht="15.75" x14ac:dyDescent="0.25">
      <c r="A7" s="19"/>
      <c r="B7" s="20"/>
      <c r="C7" s="19"/>
      <c r="D7" s="21"/>
      <c r="E7" s="22"/>
      <c r="F7" s="22"/>
      <c r="G7" s="23"/>
      <c r="H7" s="24"/>
      <c r="I7" s="24"/>
      <c r="J7" s="25"/>
      <c r="K7" s="17"/>
    </row>
    <row r="8" spans="1:11" s="18" customFormat="1" ht="16.5" thickBot="1" x14ac:dyDescent="0.3">
      <c r="A8" s="19"/>
      <c r="B8" s="20"/>
      <c r="C8" s="19"/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58" t="s">
        <v>40</v>
      </c>
      <c r="C9" s="42">
        <f>SUM(D5*E5)+(D6*E6)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5.75" x14ac:dyDescent="0.25">
      <c r="A10" s="19"/>
      <c r="B10" s="59" t="s">
        <v>37</v>
      </c>
      <c r="C10" s="41">
        <f>SUM(D5*E5*F5)+(D6*E6*F6)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59" t="s">
        <v>38</v>
      </c>
      <c r="C11" s="41">
        <f>SUM(D5*E5*G5)+(D6*E6*G6)</f>
        <v>0</v>
      </c>
      <c r="D11" s="21"/>
      <c r="E11" s="22"/>
      <c r="F11" s="22"/>
      <c r="G11" s="23"/>
      <c r="H11" s="24"/>
      <c r="I11" s="24"/>
      <c r="J11" s="25"/>
      <c r="K11" s="17"/>
    </row>
    <row r="12" spans="1:11" s="18" customFormat="1" ht="16.5" thickBot="1" x14ac:dyDescent="0.3">
      <c r="A12" s="19"/>
      <c r="B12" s="60" t="s">
        <v>39</v>
      </c>
      <c r="C12" s="43">
        <f>SUM(H5+H6)</f>
        <v>0</v>
      </c>
      <c r="D12" s="21"/>
      <c r="E12" s="22"/>
      <c r="F12" s="22"/>
      <c r="G12" s="23"/>
      <c r="H12" s="24"/>
      <c r="I12" s="24"/>
      <c r="J12" s="25"/>
      <c r="K12" s="17"/>
    </row>
    <row r="13" spans="1:11" s="18" customFormat="1" ht="15.75" x14ac:dyDescent="0.25">
      <c r="A13" s="19"/>
      <c r="B13" s="20"/>
      <c r="C13" s="19"/>
      <c r="D13" s="21"/>
      <c r="E13" s="22"/>
      <c r="F13" s="22"/>
      <c r="G13" s="23"/>
      <c r="H13" s="24"/>
      <c r="I13" s="24"/>
      <c r="J13" s="25"/>
      <c r="K13" s="17"/>
    </row>
    <row r="14" spans="1:11" s="18" customFormat="1" ht="15.75" x14ac:dyDescent="0.25">
      <c r="A14" s="19"/>
      <c r="B14" s="27" t="s">
        <v>44</v>
      </c>
      <c r="C14" s="28"/>
      <c r="D14" s="28"/>
      <c r="E14" s="28"/>
      <c r="F14" s="28"/>
      <c r="G14" s="28"/>
      <c r="H14" s="28"/>
      <c r="I14" s="28"/>
      <c r="J14" s="28"/>
      <c r="K14" s="17"/>
    </row>
    <row r="15" spans="1:11" s="18" customFormat="1" ht="15.75" x14ac:dyDescent="0.25">
      <c r="A15" s="19"/>
      <c r="B15" s="29" t="s">
        <v>45</v>
      </c>
      <c r="C15" s="30"/>
      <c r="D15" s="30"/>
      <c r="E15" s="30"/>
      <c r="F15" s="30"/>
      <c r="G15" s="30"/>
      <c r="H15" s="30"/>
      <c r="I15" s="30"/>
      <c r="J15" s="30"/>
      <c r="K15" s="17"/>
    </row>
    <row r="16" spans="1:11" s="26" customFormat="1" x14ac:dyDescent="0.25">
      <c r="B16" s="29" t="s">
        <v>46</v>
      </c>
      <c r="C16" s="31"/>
      <c r="D16" s="31"/>
      <c r="E16" s="30"/>
      <c r="F16" s="30"/>
      <c r="G16" s="30"/>
      <c r="H16" s="30"/>
      <c r="I16" s="30"/>
      <c r="J16" s="30"/>
    </row>
    <row r="17" spans="2:10" s="1" customFormat="1" x14ac:dyDescent="0.25">
      <c r="B17" s="29"/>
      <c r="C17" s="31"/>
      <c r="D17" s="31"/>
      <c r="E17" s="30"/>
      <c r="F17" s="30"/>
      <c r="G17" s="30"/>
      <c r="H17" s="30"/>
      <c r="I17" s="30"/>
      <c r="J17" s="30"/>
    </row>
    <row r="18" spans="2:10" s="1" customFormat="1" x14ac:dyDescent="0.25">
      <c r="B18" s="29" t="s">
        <v>47</v>
      </c>
      <c r="C18" s="30"/>
      <c r="D18" s="30"/>
      <c r="E18" s="30"/>
      <c r="F18" s="30"/>
      <c r="G18" s="30"/>
      <c r="H18" s="30"/>
      <c r="I18" s="30"/>
      <c r="J18" s="30"/>
    </row>
    <row r="19" spans="2:10" s="1" customFormat="1" x14ac:dyDescent="0.25">
      <c r="B19" s="29" t="s">
        <v>48</v>
      </c>
    </row>
    <row r="20" spans="2:10" s="1" customFormat="1" x14ac:dyDescent="0.25">
      <c r="B20" s="29" t="s">
        <v>49</v>
      </c>
    </row>
    <row r="21" spans="2:10" s="1" customFormat="1" x14ac:dyDescent="0.25">
      <c r="B21" s="29"/>
      <c r="C21" s="30"/>
      <c r="D21" s="30"/>
      <c r="E21" s="30"/>
      <c r="F21" s="30"/>
      <c r="G21" s="30"/>
      <c r="H21" s="30"/>
      <c r="I21" s="30"/>
      <c r="J21" s="30"/>
    </row>
    <row r="22" spans="2:10" s="1" customFormat="1" x14ac:dyDescent="0.25">
      <c r="B22" s="29"/>
    </row>
    <row r="23" spans="2:10" s="1" customFormat="1" x14ac:dyDescent="0.25">
      <c r="B23" s="29"/>
    </row>
    <row r="24" spans="2:10" s="1" customFormat="1" x14ac:dyDescent="0.25">
      <c r="B24" s="32"/>
    </row>
    <row r="25" spans="2:10" s="1" customFormat="1" x14ac:dyDescent="0.25">
      <c r="B25" s="29"/>
    </row>
    <row r="26" spans="2:10" s="1" customFormat="1" x14ac:dyDescent="0.25">
      <c r="B26" s="32"/>
    </row>
  </sheetData>
  <sheetProtection algorithmName="SHA-512" hashValue="wLsk7BKxtalxvVYji5ywYI31rWLn78fwCQmOmRe+yH7bX06RNSj0ZTX98KOIjSPtDHYQoikYO3xgPnc1RV8jXg==" saltValue="rXaXhZn5F4/Qh8qghunJnA==" spinCount="100000" sheet="1" objects="1" scenario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6896-85B7-4D63-89FC-A8964F4A002E}">
  <dimension ref="A1:K24"/>
  <sheetViews>
    <sheetView workbookViewId="0">
      <selection activeCell="F17" sqref="F17"/>
    </sheetView>
  </sheetViews>
  <sheetFormatPr defaultRowHeight="15" x14ac:dyDescent="0.25"/>
  <cols>
    <col min="1" max="1" width="5.28515625" customWidth="1"/>
    <col min="2" max="2" width="30.85546875" style="33" customWidth="1"/>
    <col min="3" max="3" width="13.425781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4" t="s">
        <v>19</v>
      </c>
      <c r="C4" s="11" t="s">
        <v>12</v>
      </c>
      <c r="D4" s="12">
        <v>1</v>
      </c>
      <c r="E4" s="46"/>
      <c r="F4" s="48">
        <v>0</v>
      </c>
      <c r="G4" s="49">
        <v>0</v>
      </c>
      <c r="H4" s="15">
        <f>($D4*$E4-($D4*$E4*$F4)+(($D4*$E4-($D4*$E4*$F4))*$G4))</f>
        <v>0</v>
      </c>
      <c r="I4" s="53"/>
      <c r="J4" s="61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8" t="s">
        <v>36</v>
      </c>
      <c r="C7" s="42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59" t="s">
        <v>37</v>
      </c>
      <c r="C8" s="41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59" t="s">
        <v>38</v>
      </c>
      <c r="C9" s="41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0" t="s">
        <v>39</v>
      </c>
      <c r="C10" s="43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7" t="s">
        <v>44</v>
      </c>
      <c r="C12" s="28"/>
      <c r="D12" s="28"/>
      <c r="E12" s="28"/>
      <c r="F12" s="28"/>
      <c r="G12" s="28"/>
      <c r="H12" s="28"/>
      <c r="I12" s="28"/>
      <c r="J12" s="28"/>
      <c r="K12" s="17"/>
    </row>
    <row r="13" spans="1:11" s="18" customFormat="1" ht="15.75" x14ac:dyDescent="0.25">
      <c r="A13" s="19"/>
      <c r="B13" s="29" t="s">
        <v>45</v>
      </c>
      <c r="C13" s="30"/>
      <c r="D13" s="30"/>
      <c r="E13" s="30"/>
      <c r="F13" s="30"/>
      <c r="G13" s="30"/>
      <c r="H13" s="30"/>
      <c r="I13" s="30"/>
      <c r="J13" s="30"/>
      <c r="K13" s="17"/>
    </row>
    <row r="14" spans="1:11" s="26" customFormat="1" x14ac:dyDescent="0.25">
      <c r="B14" s="29" t="s">
        <v>46</v>
      </c>
      <c r="C14" s="31"/>
      <c r="D14" s="31"/>
      <c r="E14" s="30"/>
      <c r="F14" s="30"/>
      <c r="G14" s="30"/>
      <c r="H14" s="30"/>
      <c r="I14" s="30"/>
      <c r="J14" s="30"/>
    </row>
    <row r="15" spans="1:11" s="1" customFormat="1" x14ac:dyDescent="0.25">
      <c r="B15" s="29"/>
      <c r="C15" s="31"/>
      <c r="D15" s="31"/>
      <c r="E15" s="30"/>
      <c r="F15" s="30"/>
      <c r="G15" s="30"/>
      <c r="H15" s="30"/>
      <c r="I15" s="30"/>
      <c r="J15" s="30"/>
    </row>
    <row r="16" spans="1:11" s="1" customFormat="1" x14ac:dyDescent="0.25">
      <c r="B16" s="29" t="s">
        <v>47</v>
      </c>
      <c r="C16" s="30"/>
      <c r="D16" s="30"/>
      <c r="E16" s="30"/>
      <c r="F16" s="30"/>
      <c r="G16" s="30"/>
      <c r="H16" s="30"/>
      <c r="I16" s="30"/>
      <c r="J16" s="30"/>
    </row>
    <row r="17" spans="2:10" s="1" customFormat="1" x14ac:dyDescent="0.25">
      <c r="B17" s="29" t="s">
        <v>48</v>
      </c>
    </row>
    <row r="18" spans="2:10" s="1" customFormat="1" x14ac:dyDescent="0.25">
      <c r="B18" s="29" t="s">
        <v>49</v>
      </c>
    </row>
    <row r="19" spans="2:10" s="1" customFormat="1" x14ac:dyDescent="0.25">
      <c r="B19" s="29"/>
      <c r="C19" s="30"/>
      <c r="D19" s="30"/>
      <c r="E19" s="30"/>
      <c r="F19" s="30"/>
      <c r="G19" s="30"/>
      <c r="H19" s="30"/>
      <c r="I19" s="30"/>
      <c r="J19" s="30"/>
    </row>
    <row r="20" spans="2:10" s="1" customFormat="1" x14ac:dyDescent="0.25">
      <c r="B20" s="29"/>
    </row>
    <row r="21" spans="2:10" s="1" customFormat="1" x14ac:dyDescent="0.25">
      <c r="B21" s="29"/>
    </row>
    <row r="22" spans="2:10" s="1" customFormat="1" x14ac:dyDescent="0.25">
      <c r="B22" s="32"/>
    </row>
    <row r="23" spans="2:10" s="1" customFormat="1" x14ac:dyDescent="0.25">
      <c r="B23" s="29"/>
    </row>
    <row r="24" spans="2:10" s="1" customFormat="1" x14ac:dyDescent="0.25">
      <c r="B24" s="32"/>
    </row>
  </sheetData>
  <sheetProtection algorithmName="SHA-512" hashValue="6vbTzFTHp60a4mhbTN3/NcEtBkFLlC+D/ewh8xmf5gtyEsjpybCTCQORDGyAO5iX8Nx15G/5MwGz8PmFMomuOw==" saltValue="QlUCqGRzE8p2L06ymscsOg==" spinCount="100000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C121-F756-4E12-8146-B68AE8E95BB9}">
  <dimension ref="A1:K24"/>
  <sheetViews>
    <sheetView workbookViewId="0">
      <selection activeCell="E4" sqref="E4"/>
    </sheetView>
  </sheetViews>
  <sheetFormatPr defaultRowHeight="15" x14ac:dyDescent="0.25"/>
  <cols>
    <col min="1" max="1" width="5.28515625" customWidth="1"/>
    <col min="2" max="2" width="30.85546875" style="33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24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4" t="s">
        <v>42</v>
      </c>
      <c r="C4" s="11" t="s">
        <v>12</v>
      </c>
      <c r="D4" s="12">
        <v>4</v>
      </c>
      <c r="E4" s="46"/>
      <c r="F4" s="48">
        <v>0</v>
      </c>
      <c r="G4" s="49">
        <v>0</v>
      </c>
      <c r="H4" s="15">
        <f>($D4*$E4-($D4*$E4*$F4)+(($D4*$E4-($D4*$E4*$F4))*$G4))</f>
        <v>0</v>
      </c>
      <c r="I4" s="53"/>
      <c r="J4" s="61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8" t="s">
        <v>36</v>
      </c>
      <c r="C7" s="42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59" t="s">
        <v>37</v>
      </c>
      <c r="C8" s="41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59" t="s">
        <v>38</v>
      </c>
      <c r="C9" s="41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0" t="s">
        <v>39</v>
      </c>
      <c r="C10" s="43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7" t="s">
        <v>44</v>
      </c>
      <c r="C12" s="28"/>
      <c r="D12" s="28"/>
      <c r="E12" s="28"/>
      <c r="F12" s="28"/>
      <c r="G12" s="28"/>
      <c r="H12" s="28"/>
      <c r="I12" s="28"/>
      <c r="J12" s="28"/>
      <c r="K12" s="17"/>
    </row>
    <row r="13" spans="1:11" s="18" customFormat="1" ht="15.75" x14ac:dyDescent="0.25">
      <c r="A13" s="19"/>
      <c r="B13" s="29" t="s">
        <v>45</v>
      </c>
      <c r="C13" s="30"/>
      <c r="D13" s="30"/>
      <c r="E13" s="30"/>
      <c r="F13" s="30"/>
      <c r="G13" s="30"/>
      <c r="H13" s="30"/>
      <c r="I13" s="30"/>
      <c r="J13" s="30"/>
      <c r="K13" s="17"/>
    </row>
    <row r="14" spans="1:11" s="26" customFormat="1" x14ac:dyDescent="0.25">
      <c r="B14" s="29" t="s">
        <v>46</v>
      </c>
      <c r="C14" s="31"/>
      <c r="D14" s="31"/>
      <c r="E14" s="30"/>
      <c r="F14" s="30"/>
      <c r="G14" s="30"/>
      <c r="H14" s="30"/>
      <c r="I14" s="30"/>
      <c r="J14" s="30"/>
    </row>
    <row r="15" spans="1:11" s="1" customFormat="1" x14ac:dyDescent="0.25">
      <c r="B15" s="29"/>
      <c r="C15" s="31"/>
      <c r="D15" s="31"/>
      <c r="E15" s="30"/>
      <c r="F15" s="30"/>
      <c r="G15" s="30"/>
      <c r="H15" s="30"/>
      <c r="I15" s="30"/>
      <c r="J15" s="30"/>
    </row>
    <row r="16" spans="1:11" s="1" customFormat="1" x14ac:dyDescent="0.25">
      <c r="B16" s="29" t="s">
        <v>47</v>
      </c>
      <c r="C16" s="30"/>
      <c r="D16" s="30"/>
      <c r="E16" s="30"/>
      <c r="F16" s="30"/>
      <c r="G16" s="30"/>
      <c r="H16" s="30"/>
      <c r="I16" s="30"/>
      <c r="J16" s="30"/>
    </row>
    <row r="17" spans="2:10" s="1" customFormat="1" x14ac:dyDescent="0.25">
      <c r="B17" s="29" t="s">
        <v>48</v>
      </c>
    </row>
    <row r="18" spans="2:10" s="1" customFormat="1" x14ac:dyDescent="0.25">
      <c r="B18" s="29" t="s">
        <v>49</v>
      </c>
    </row>
    <row r="19" spans="2:10" s="1" customFormat="1" x14ac:dyDescent="0.25">
      <c r="B19" s="29"/>
      <c r="C19" s="30"/>
      <c r="D19" s="30"/>
      <c r="E19" s="30"/>
      <c r="F19" s="30"/>
      <c r="G19" s="30"/>
      <c r="H19" s="30"/>
      <c r="I19" s="30"/>
      <c r="J19" s="30"/>
    </row>
    <row r="20" spans="2:10" s="1" customFormat="1" x14ac:dyDescent="0.25">
      <c r="B20" s="29"/>
    </row>
    <row r="21" spans="2:10" s="1" customFormat="1" x14ac:dyDescent="0.25">
      <c r="B21" s="29"/>
    </row>
    <row r="22" spans="2:10" s="1" customFormat="1" x14ac:dyDescent="0.25">
      <c r="B22" s="32"/>
    </row>
    <row r="23" spans="2:10" s="1" customFormat="1" x14ac:dyDescent="0.25">
      <c r="B23" s="29"/>
    </row>
    <row r="24" spans="2:10" s="1" customFormat="1" x14ac:dyDescent="0.25">
      <c r="B24" s="32"/>
    </row>
  </sheetData>
  <sheetProtection algorithmName="SHA-512" hashValue="XNhPKz+ONgaZZ4wqKivKbRkUGTHCS2W5Upmm3lC02EOvWiwEH4wmgElt2Kk3QV/k7hniZf0M/KzJ///H9D4Jfw==" saltValue="LeUo3MKUq49h9Q6JiGNYwg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FE0F-A220-4763-B1C3-B5BF3146919B}">
  <dimension ref="A1:K24"/>
  <sheetViews>
    <sheetView workbookViewId="0">
      <selection activeCell="G25" sqref="G25"/>
    </sheetView>
  </sheetViews>
  <sheetFormatPr defaultRowHeight="15" x14ac:dyDescent="0.25"/>
  <cols>
    <col min="1" max="1" width="5.28515625" customWidth="1"/>
    <col min="2" max="2" width="30.85546875" style="33" customWidth="1"/>
    <col min="3" max="3" width="12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4" t="s">
        <v>43</v>
      </c>
      <c r="C4" s="11" t="s">
        <v>12</v>
      </c>
      <c r="D4" s="12">
        <v>1</v>
      </c>
      <c r="E4" s="46"/>
      <c r="F4" s="48">
        <v>0</v>
      </c>
      <c r="G4" s="49">
        <v>0</v>
      </c>
      <c r="H4" s="15">
        <f>($D4*$E4-($D4*$E4*$F4)+(($D4*$E4-($D4*$E4*$F4))*$G4))</f>
        <v>0</v>
      </c>
      <c r="I4" s="53"/>
      <c r="J4" s="61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8" t="s">
        <v>36</v>
      </c>
      <c r="C7" s="42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59" t="s">
        <v>37</v>
      </c>
      <c r="C8" s="41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59" t="s">
        <v>38</v>
      </c>
      <c r="C9" s="41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0" t="s">
        <v>39</v>
      </c>
      <c r="C10" s="43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7" t="s">
        <v>44</v>
      </c>
      <c r="C12" s="28"/>
      <c r="D12" s="28"/>
      <c r="E12" s="28"/>
      <c r="F12" s="28"/>
      <c r="G12" s="28"/>
      <c r="H12" s="28"/>
      <c r="I12" s="28"/>
      <c r="J12" s="28"/>
      <c r="K12" s="17"/>
    </row>
    <row r="13" spans="1:11" s="18" customFormat="1" ht="15.75" x14ac:dyDescent="0.25">
      <c r="A13" s="19"/>
      <c r="B13" s="29" t="s">
        <v>45</v>
      </c>
      <c r="C13" s="30"/>
      <c r="D13" s="30"/>
      <c r="E13" s="30"/>
      <c r="F13" s="30"/>
      <c r="G13" s="30"/>
      <c r="H13" s="30"/>
      <c r="I13" s="30"/>
      <c r="J13" s="30"/>
      <c r="K13" s="17"/>
    </row>
    <row r="14" spans="1:11" s="26" customFormat="1" x14ac:dyDescent="0.25">
      <c r="B14" s="29" t="s">
        <v>46</v>
      </c>
      <c r="C14" s="31"/>
      <c r="D14" s="31"/>
      <c r="E14" s="30"/>
      <c r="F14" s="30"/>
      <c r="G14" s="30"/>
      <c r="H14" s="30"/>
      <c r="I14" s="30"/>
      <c r="J14" s="30"/>
    </row>
    <row r="15" spans="1:11" s="1" customFormat="1" x14ac:dyDescent="0.25">
      <c r="B15" s="29"/>
      <c r="C15" s="31"/>
      <c r="D15" s="31"/>
      <c r="E15" s="30"/>
      <c r="F15" s="30"/>
      <c r="G15" s="30"/>
      <c r="H15" s="30"/>
      <c r="I15" s="30"/>
      <c r="J15" s="30"/>
    </row>
    <row r="16" spans="1:11" s="1" customFormat="1" x14ac:dyDescent="0.25">
      <c r="B16" s="29" t="s">
        <v>47</v>
      </c>
      <c r="C16" s="30"/>
      <c r="D16" s="30"/>
      <c r="E16" s="30"/>
      <c r="F16" s="30"/>
      <c r="G16" s="30"/>
      <c r="H16" s="30"/>
      <c r="I16" s="30"/>
      <c r="J16" s="30"/>
    </row>
    <row r="17" spans="2:10" s="1" customFormat="1" x14ac:dyDescent="0.25">
      <c r="B17" s="29" t="s">
        <v>48</v>
      </c>
    </row>
    <row r="18" spans="2:10" s="1" customFormat="1" x14ac:dyDescent="0.25">
      <c r="B18" s="29" t="s">
        <v>49</v>
      </c>
    </row>
    <row r="19" spans="2:10" s="1" customFormat="1" x14ac:dyDescent="0.25">
      <c r="B19" s="29"/>
      <c r="C19" s="30"/>
      <c r="D19" s="30"/>
      <c r="E19" s="30"/>
      <c r="F19" s="30"/>
      <c r="G19" s="30"/>
      <c r="H19" s="30"/>
      <c r="I19" s="30"/>
      <c r="J19" s="30"/>
    </row>
    <row r="20" spans="2:10" s="1" customFormat="1" x14ac:dyDescent="0.25">
      <c r="B20" s="29"/>
    </row>
    <row r="21" spans="2:10" s="1" customFormat="1" x14ac:dyDescent="0.25">
      <c r="B21" s="29"/>
    </row>
    <row r="22" spans="2:10" s="1" customFormat="1" x14ac:dyDescent="0.25">
      <c r="B22" s="32"/>
    </row>
    <row r="23" spans="2:10" s="1" customFormat="1" x14ac:dyDescent="0.25">
      <c r="B23" s="29"/>
    </row>
    <row r="24" spans="2:10" s="1" customFormat="1" x14ac:dyDescent="0.25">
      <c r="B24" s="32"/>
    </row>
  </sheetData>
  <sheetProtection algorithmName="SHA-512" hashValue="a85+a3BJxUDz3w+047v+sEcJeK+oqUkmR0WUzkfOqSj8bzgh0MrRM+tmb0qiTLx7Ru07WIq2yeGPbWwBka5Z5Q==" saltValue="1En2otTeC0KMqnvGKnK2Fw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65C6A-9592-4A74-ACF4-C9E6B27494C2}">
  <dimension ref="A1:K24"/>
  <sheetViews>
    <sheetView workbookViewId="0">
      <selection activeCell="G13" sqref="G13"/>
    </sheetView>
  </sheetViews>
  <sheetFormatPr defaultRowHeight="15" x14ac:dyDescent="0.25"/>
  <cols>
    <col min="1" max="1" width="5.28515625" customWidth="1"/>
    <col min="2" max="2" width="30.85546875" style="33" customWidth="1"/>
    <col min="3" max="3" width="13.2851562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26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4" t="s">
        <v>27</v>
      </c>
      <c r="C4" s="11" t="s">
        <v>12</v>
      </c>
      <c r="D4" s="12">
        <v>1</v>
      </c>
      <c r="E4" s="46"/>
      <c r="F4" s="48">
        <v>0</v>
      </c>
      <c r="G4" s="49">
        <v>0</v>
      </c>
      <c r="H4" s="15">
        <f>($D4*$E4-($D4*$E4*$F4)+(($D4*$E4-($D4*$E4*$F4))*$G4))</f>
        <v>0</v>
      </c>
      <c r="I4" s="53"/>
      <c r="J4" s="61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8" t="s">
        <v>36</v>
      </c>
      <c r="C7" s="42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59" t="s">
        <v>37</v>
      </c>
      <c r="C8" s="41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59" t="s">
        <v>38</v>
      </c>
      <c r="C9" s="41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0" t="s">
        <v>39</v>
      </c>
      <c r="C10" s="43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7" t="s">
        <v>44</v>
      </c>
      <c r="C12" s="28"/>
      <c r="D12" s="28"/>
      <c r="E12" s="28"/>
      <c r="F12" s="28"/>
      <c r="G12" s="28"/>
      <c r="H12" s="28"/>
      <c r="I12" s="28"/>
      <c r="J12" s="28"/>
      <c r="K12" s="17"/>
    </row>
    <row r="13" spans="1:11" s="18" customFormat="1" ht="15.75" x14ac:dyDescent="0.25">
      <c r="A13" s="19"/>
      <c r="B13" s="29" t="s">
        <v>45</v>
      </c>
      <c r="C13" s="30"/>
      <c r="D13" s="30"/>
      <c r="E13" s="30"/>
      <c r="F13" s="30"/>
      <c r="G13" s="30"/>
      <c r="H13" s="30"/>
      <c r="I13" s="30"/>
      <c r="J13" s="30"/>
      <c r="K13" s="17"/>
    </row>
    <row r="14" spans="1:11" s="26" customFormat="1" x14ac:dyDescent="0.25">
      <c r="B14" s="29" t="s">
        <v>46</v>
      </c>
      <c r="C14" s="31"/>
      <c r="D14" s="31"/>
      <c r="E14" s="30"/>
      <c r="F14" s="30"/>
      <c r="G14" s="30"/>
      <c r="H14" s="30"/>
      <c r="I14" s="30"/>
      <c r="J14" s="30"/>
    </row>
    <row r="15" spans="1:11" s="1" customFormat="1" x14ac:dyDescent="0.25">
      <c r="B15" s="29"/>
      <c r="C15" s="31"/>
      <c r="D15" s="31"/>
      <c r="E15" s="30"/>
      <c r="F15" s="30"/>
      <c r="G15" s="30"/>
      <c r="H15" s="30"/>
      <c r="I15" s="30"/>
      <c r="J15" s="30"/>
    </row>
    <row r="16" spans="1:11" s="1" customFormat="1" x14ac:dyDescent="0.25">
      <c r="B16" s="29" t="s">
        <v>47</v>
      </c>
      <c r="C16" s="30"/>
      <c r="D16" s="30"/>
      <c r="E16" s="30"/>
      <c r="F16" s="30"/>
      <c r="G16" s="30"/>
      <c r="H16" s="30"/>
      <c r="I16" s="30"/>
      <c r="J16" s="30"/>
    </row>
    <row r="17" spans="2:10" s="1" customFormat="1" x14ac:dyDescent="0.25">
      <c r="B17" s="29" t="s">
        <v>48</v>
      </c>
    </row>
    <row r="18" spans="2:10" s="1" customFormat="1" x14ac:dyDescent="0.25">
      <c r="B18" s="29" t="s">
        <v>49</v>
      </c>
    </row>
    <row r="19" spans="2:10" s="1" customFormat="1" x14ac:dyDescent="0.25">
      <c r="B19" s="29"/>
      <c r="C19" s="30"/>
      <c r="D19" s="30"/>
      <c r="E19" s="30"/>
      <c r="F19" s="30"/>
      <c r="G19" s="30"/>
      <c r="H19" s="30"/>
      <c r="I19" s="30"/>
      <c r="J19" s="30"/>
    </row>
    <row r="20" spans="2:10" s="1" customFormat="1" x14ac:dyDescent="0.25">
      <c r="B20" s="29"/>
    </row>
    <row r="21" spans="2:10" s="1" customFormat="1" x14ac:dyDescent="0.25">
      <c r="B21" s="29"/>
    </row>
    <row r="22" spans="2:10" s="1" customFormat="1" x14ac:dyDescent="0.25">
      <c r="B22" s="32"/>
    </row>
    <row r="23" spans="2:10" s="1" customFormat="1" x14ac:dyDescent="0.25">
      <c r="B23" s="29"/>
    </row>
    <row r="24" spans="2:10" s="1" customFormat="1" x14ac:dyDescent="0.25">
      <c r="B24" s="32"/>
    </row>
  </sheetData>
  <sheetProtection algorithmName="SHA-512" hashValue="vsczEZsK2UqTmjkml+Mt9QeYY5U/ZBNYL9VMkiW0IKWjKPeDQmC2VdnYSDsQg34zvfOXEXF8S25bTkxSiwV7OQ==" saltValue="6qFq/n7WFf1E91Ca7EEfEQ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F11-AA83-4155-B384-2438C8F9E77A}">
  <dimension ref="A1:K24"/>
  <sheetViews>
    <sheetView tabSelected="1" workbookViewId="0">
      <selection activeCell="F7" sqref="F7"/>
    </sheetView>
  </sheetViews>
  <sheetFormatPr defaultRowHeight="15" x14ac:dyDescent="0.25"/>
  <cols>
    <col min="1" max="1" width="5.28515625" customWidth="1"/>
    <col min="2" max="2" width="30.85546875" style="33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41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8</v>
      </c>
      <c r="I3" s="8" t="s">
        <v>9</v>
      </c>
      <c r="J3" s="9" t="s">
        <v>10</v>
      </c>
      <c r="K3" s="10"/>
    </row>
    <row r="4" spans="1:11" s="18" customFormat="1" ht="15.75" x14ac:dyDescent="0.25">
      <c r="A4" s="11" t="s">
        <v>11</v>
      </c>
      <c r="B4" s="34" t="s">
        <v>28</v>
      </c>
      <c r="C4" s="11" t="s">
        <v>12</v>
      </c>
      <c r="D4" s="12">
        <v>5</v>
      </c>
      <c r="E4" s="46"/>
      <c r="F4" s="48">
        <v>0</v>
      </c>
      <c r="G4" s="49">
        <v>0</v>
      </c>
      <c r="H4" s="15">
        <f>($D4*$E4-($D4*$E4*$F4)+(($D4*$E4-($D4*$E4*$F4))*$G4))</f>
        <v>0</v>
      </c>
      <c r="I4" s="53"/>
      <c r="J4" s="61"/>
      <c r="K4" s="17"/>
    </row>
    <row r="5" spans="1:11" s="18" customFormat="1" ht="15.75" x14ac:dyDescent="0.25">
      <c r="A5" s="19"/>
      <c r="B5" s="20"/>
      <c r="C5" s="19"/>
      <c r="D5" s="21"/>
      <c r="E5" s="22"/>
      <c r="F5" s="22"/>
      <c r="G5" s="23"/>
      <c r="H5" s="24"/>
      <c r="I5" s="24"/>
      <c r="J5" s="25"/>
      <c r="K5" s="17"/>
    </row>
    <row r="6" spans="1:11" s="18" customFormat="1" ht="16.5" thickBot="1" x14ac:dyDescent="0.3">
      <c r="A6" s="19"/>
      <c r="B6" s="20"/>
      <c r="C6" s="19"/>
      <c r="D6" s="21"/>
      <c r="E6" s="22"/>
      <c r="F6" s="22"/>
      <c r="G6" s="23"/>
      <c r="H6" s="24"/>
      <c r="I6" s="24"/>
      <c r="J6" s="25"/>
      <c r="K6" s="17"/>
    </row>
    <row r="7" spans="1:11" s="18" customFormat="1" ht="15.75" x14ac:dyDescent="0.25">
      <c r="A7" s="19"/>
      <c r="B7" s="58" t="s">
        <v>36</v>
      </c>
      <c r="C7" s="42">
        <f>SUM(D4*E4)</f>
        <v>0</v>
      </c>
      <c r="D7" s="21"/>
      <c r="E7" s="22"/>
      <c r="F7" s="22"/>
      <c r="G7" s="23"/>
      <c r="H7" s="24"/>
      <c r="I7" s="24"/>
      <c r="J7" s="25"/>
      <c r="K7" s="17"/>
    </row>
    <row r="8" spans="1:11" s="18" customFormat="1" ht="15.75" x14ac:dyDescent="0.25">
      <c r="A8" s="19"/>
      <c r="B8" s="59" t="s">
        <v>37</v>
      </c>
      <c r="C8" s="41">
        <f>SUM(D4*E4*F4)</f>
        <v>0</v>
      </c>
      <c r="D8" s="21"/>
      <c r="E8" s="22"/>
      <c r="F8" s="22"/>
      <c r="G8" s="23"/>
      <c r="H8" s="24"/>
      <c r="I8" s="24"/>
      <c r="J8" s="25"/>
      <c r="K8" s="17"/>
    </row>
    <row r="9" spans="1:11" s="18" customFormat="1" ht="15.75" x14ac:dyDescent="0.25">
      <c r="A9" s="19"/>
      <c r="B9" s="59" t="s">
        <v>38</v>
      </c>
      <c r="C9" s="41">
        <f>SUM(D4*E4*G4)</f>
        <v>0</v>
      </c>
      <c r="D9" s="21"/>
      <c r="E9" s="22"/>
      <c r="F9" s="22"/>
      <c r="G9" s="23"/>
      <c r="H9" s="24"/>
      <c r="I9" s="24"/>
      <c r="J9" s="25"/>
      <c r="K9" s="17"/>
    </row>
    <row r="10" spans="1:11" s="18" customFormat="1" ht="16.5" thickBot="1" x14ac:dyDescent="0.3">
      <c r="A10" s="19"/>
      <c r="B10" s="60" t="s">
        <v>39</v>
      </c>
      <c r="C10" s="43">
        <f>H4</f>
        <v>0</v>
      </c>
      <c r="D10" s="21"/>
      <c r="E10" s="22"/>
      <c r="F10" s="22"/>
      <c r="G10" s="23"/>
      <c r="H10" s="24"/>
      <c r="I10" s="24"/>
      <c r="J10" s="25"/>
      <c r="K10" s="17"/>
    </row>
    <row r="11" spans="1:11" s="18" customFormat="1" ht="15.75" x14ac:dyDescent="0.25">
      <c r="A11" s="19"/>
      <c r="B11" s="20"/>
      <c r="C11" s="19"/>
      <c r="D11" s="21"/>
      <c r="E11" s="22"/>
      <c r="F11" s="22"/>
      <c r="G11" s="23"/>
      <c r="H11" s="24"/>
      <c r="I11" s="24"/>
      <c r="J11" s="25"/>
      <c r="K11" s="17"/>
    </row>
    <row r="12" spans="1:11" s="18" customFormat="1" ht="15.75" x14ac:dyDescent="0.25">
      <c r="A12" s="19"/>
      <c r="B12" s="27" t="s">
        <v>44</v>
      </c>
      <c r="C12" s="28"/>
      <c r="D12" s="28"/>
      <c r="E12" s="28"/>
      <c r="F12" s="28"/>
      <c r="G12" s="28"/>
      <c r="H12" s="28"/>
      <c r="I12" s="28"/>
      <c r="J12" s="28"/>
      <c r="K12" s="17"/>
    </row>
    <row r="13" spans="1:11" s="18" customFormat="1" ht="15.75" x14ac:dyDescent="0.25">
      <c r="A13" s="19"/>
      <c r="B13" s="29" t="s">
        <v>45</v>
      </c>
      <c r="C13" s="30"/>
      <c r="D13" s="30"/>
      <c r="E13" s="30"/>
      <c r="F13" s="30"/>
      <c r="G13" s="30"/>
      <c r="H13" s="30"/>
      <c r="I13" s="30"/>
      <c r="J13" s="30"/>
      <c r="K13" s="17"/>
    </row>
    <row r="14" spans="1:11" s="26" customFormat="1" x14ac:dyDescent="0.25">
      <c r="B14" s="29" t="s">
        <v>46</v>
      </c>
      <c r="C14" s="31"/>
      <c r="D14" s="31"/>
      <c r="E14" s="30"/>
      <c r="F14" s="30"/>
      <c r="G14" s="30"/>
      <c r="H14" s="30"/>
      <c r="I14" s="30"/>
      <c r="J14" s="30"/>
    </row>
    <row r="15" spans="1:11" s="1" customFormat="1" x14ac:dyDescent="0.25">
      <c r="B15" s="29"/>
      <c r="C15" s="31"/>
      <c r="D15" s="31"/>
      <c r="E15" s="30"/>
      <c r="F15" s="30"/>
      <c r="G15" s="30"/>
      <c r="H15" s="30"/>
      <c r="I15" s="30"/>
      <c r="J15" s="30"/>
    </row>
    <row r="16" spans="1:11" s="1" customFormat="1" x14ac:dyDescent="0.25">
      <c r="B16" s="29" t="s">
        <v>47</v>
      </c>
      <c r="C16" s="30"/>
      <c r="D16" s="30"/>
      <c r="E16" s="30"/>
      <c r="F16" s="30"/>
      <c r="G16" s="30"/>
      <c r="H16" s="30"/>
      <c r="I16" s="30"/>
      <c r="J16" s="30"/>
    </row>
    <row r="17" spans="2:10" s="1" customFormat="1" x14ac:dyDescent="0.25">
      <c r="B17" s="29" t="s">
        <v>48</v>
      </c>
    </row>
    <row r="18" spans="2:10" s="1" customFormat="1" x14ac:dyDescent="0.25">
      <c r="B18" s="29" t="s">
        <v>49</v>
      </c>
    </row>
    <row r="19" spans="2:10" s="1" customFormat="1" x14ac:dyDescent="0.25">
      <c r="B19" s="29"/>
      <c r="C19" s="30"/>
      <c r="D19" s="30"/>
      <c r="E19" s="30"/>
      <c r="F19" s="30"/>
      <c r="G19" s="30"/>
      <c r="H19" s="30"/>
      <c r="I19" s="30"/>
      <c r="J19" s="30"/>
    </row>
    <row r="20" spans="2:10" s="1" customFormat="1" x14ac:dyDescent="0.25">
      <c r="B20" s="29"/>
    </row>
    <row r="21" spans="2:10" s="1" customFormat="1" x14ac:dyDescent="0.25">
      <c r="B21" s="29"/>
    </row>
    <row r="22" spans="2:10" s="1" customFormat="1" x14ac:dyDescent="0.25">
      <c r="B22" s="32"/>
    </row>
    <row r="23" spans="2:10" s="1" customFormat="1" x14ac:dyDescent="0.25">
      <c r="B23" s="29"/>
    </row>
    <row r="24" spans="2:10" s="1" customFormat="1" x14ac:dyDescent="0.25">
      <c r="B24" s="32"/>
    </row>
  </sheetData>
  <sheetProtection algorithmName="SHA-512" hashValue="IIwUyFswR7zithA0tslrC5HNSBOpce40/YLoakT7fkXDy/XlpeQjD85CpDT4b/NuYqXcwfAqaI2of5+bfxCjeA==" saltValue="naBylkA1LQxe7RtEit5A+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jm09745</cp:lastModifiedBy>
  <dcterms:created xsi:type="dcterms:W3CDTF">2023-07-05T09:30:55Z</dcterms:created>
  <dcterms:modified xsi:type="dcterms:W3CDTF">2023-07-07T12:44:02Z</dcterms:modified>
</cp:coreProperties>
</file>